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h2075\Desktop\SL250301-Projekčná a inžinierska činnosť - Výstavba neverejnej nabíjacej siete BVS - nová\Výzva na predkladanie cp nová\"/>
    </mc:Choice>
  </mc:AlternateContent>
  <bookViews>
    <workbookView xWindow="0" yWindow="0" windowWidth="38400" windowHeight="1725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9" i="1" l="1"/>
  <c r="T19" i="1"/>
  <c r="X19" i="1"/>
  <c r="M11" i="1"/>
  <c r="F16" i="1"/>
  <c r="U19" i="1"/>
  <c r="W19" i="1"/>
  <c r="Y11" i="1"/>
  <c r="F5" i="1"/>
  <c r="F6" i="1"/>
  <c r="F8" i="1"/>
  <c r="F10" i="1"/>
  <c r="F11" i="1"/>
  <c r="F13" i="1"/>
  <c r="F14" i="1"/>
  <c r="F15" i="1"/>
  <c r="F17" i="1"/>
  <c r="F18" i="1"/>
  <c r="F4" i="1"/>
  <c r="F3" i="1"/>
  <c r="I4" i="1"/>
  <c r="K4" i="1" s="1"/>
  <c r="I5" i="1"/>
  <c r="K5" i="1" s="1"/>
  <c r="I6" i="1"/>
  <c r="K6" i="1" s="1"/>
  <c r="I7" i="1"/>
  <c r="K7" i="1" s="1"/>
  <c r="I8" i="1"/>
  <c r="K8" i="1" s="1"/>
  <c r="I9" i="1"/>
  <c r="K9" i="1" s="1"/>
  <c r="I10" i="1"/>
  <c r="K10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3" i="1"/>
  <c r="K3" i="1" s="1"/>
  <c r="L3" i="1" s="1"/>
  <c r="M3" i="1" s="1"/>
  <c r="Y15" i="1" l="1"/>
  <c r="L17" i="1"/>
  <c r="M17" i="1" s="1"/>
  <c r="Y8" i="1"/>
  <c r="Y16" i="1"/>
  <c r="Y17" i="1"/>
  <c r="Y12" i="1"/>
  <c r="Y14" i="1"/>
  <c r="Y9" i="1"/>
  <c r="L18" i="1"/>
  <c r="M18" i="1" s="1"/>
  <c r="Y13" i="1"/>
  <c r="Y6" i="1"/>
  <c r="Y5" i="1"/>
  <c r="Y7" i="1"/>
  <c r="Y18" i="1"/>
  <c r="Y10" i="1"/>
  <c r="Y4" i="1"/>
  <c r="Y3" i="1"/>
  <c r="L8" i="1"/>
  <c r="M8" i="1" s="1"/>
  <c r="L14" i="1"/>
  <c r="M14" i="1" s="1"/>
  <c r="L16" i="1"/>
  <c r="M16" i="1" s="1"/>
  <c r="L10" i="1"/>
  <c r="M10" i="1" s="1"/>
  <c r="L15" i="1"/>
  <c r="M15" i="1" s="1"/>
  <c r="L6" i="1"/>
  <c r="M6" i="1" s="1"/>
  <c r="L5" i="1"/>
  <c r="M5" i="1" s="1"/>
  <c r="L4" i="1"/>
  <c r="M4" i="1" s="1"/>
  <c r="L13" i="1"/>
  <c r="M13" i="1" s="1"/>
  <c r="Y19" i="1" l="1"/>
</calcChain>
</file>

<file path=xl/comments1.xml><?xml version="1.0" encoding="utf-8"?>
<comments xmlns="http://schemas.openxmlformats.org/spreadsheetml/2006/main">
  <authors>
    <author>tc={4AEC5171-A2E2-4EE7-A9B6-607A36E92E89}</author>
    <author>tc={FA001732-5F33-483F-A5F2-65489BB076F6}</author>
    <author>tc={8F6E011E-2881-4067-9CAA-5FFF3D31125E}</author>
    <author>tc={E27CCE0C-83B5-4D19-9882-E55CE30250B1}</author>
    <author>tc={BD3DD1C7-044B-4529-AA21-1F514A165982}</author>
    <author>tc={11F51ED5-ABB1-4300-8D96-91D826A69831}</author>
  </authors>
  <commentList>
    <comment ref="M2" authorId="0" shapeId="0">
      <text>
        <r>
          <rPr>
            <sz val="11"/>
            <color theme="1"/>
            <rFont val="Aptos Narrow"/>
            <family val="2"/>
            <charset val="238"/>
            <scheme val="minor"/>
          </rPr>
  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Vrátane zohľadnenia prekračovania RK</t>
        </r>
      </text>
    </comment>
    <comment ref="B7" authorId="1" shapeId="0">
      <text>
        <r>
          <rPr>
            <sz val="11"/>
            <color theme="1"/>
            <rFont val="Aptos Narrow"/>
            <family val="2"/>
            <charset val="238"/>
            <scheme val="minor"/>
          </rPr>
  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32A</t>
        </r>
      </text>
    </comment>
    <comment ref="C7" authorId="2" shapeId="0">
      <text>
        <r>
          <rPr>
            <sz val="11"/>
            <color theme="1"/>
            <rFont val="Aptos Narrow"/>
            <family val="2"/>
            <charset val="238"/>
            <scheme val="minor"/>
          </rPr>
  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32A</t>
        </r>
      </text>
    </comment>
    <comment ref="B9" authorId="3" shapeId="0">
      <text>
        <r>
          <rPr>
            <sz val="11"/>
            <color theme="1"/>
            <rFont val="Aptos Narrow"/>
            <family val="2"/>
            <charset val="238"/>
            <scheme val="minor"/>
          </rPr>
  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80A</t>
        </r>
      </text>
    </comment>
    <comment ref="C9" authorId="4" shapeId="0">
      <text>
        <r>
          <rPr>
            <sz val="11"/>
            <color theme="1"/>
            <rFont val="Aptos Narrow"/>
            <family val="2"/>
            <charset val="238"/>
            <scheme val="minor"/>
          </rPr>
  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80A</t>
        </r>
      </text>
    </comment>
    <comment ref="N9" authorId="5" shapeId="0">
      <text>
        <r>
          <rPr>
            <sz val="11"/>
            <color theme="1"/>
            <rFont val="Aptos Narrow"/>
            <family val="2"/>
            <charset val="238"/>
            <scheme val="minor"/>
          </rPr>
          <t>[Zreťazený komentár]
Vaša verzia programu Excel vám umožňuje čítať tento zreťazený komentár, avšak akékoľvek jeho zmeny sa odstránia, ak sa súbor otvorí v novšej verzii programu Excel. Ďalšie informácie: https://go.microsoft.com/fwlink/?linkid=870924
Komentár:
    Bez navýšenia s EMS</t>
        </r>
      </text>
    </comment>
  </commentList>
</comments>
</file>

<file path=xl/sharedStrings.xml><?xml version="1.0" encoding="utf-8"?>
<sst xmlns="http://schemas.openxmlformats.org/spreadsheetml/2006/main" count="129" uniqueCount="65">
  <si>
    <t>Lokalita</t>
  </si>
  <si>
    <t>MRK (kW)</t>
  </si>
  <si>
    <t>RK (kW)</t>
  </si>
  <si>
    <t>15min maximum (kW)</t>
  </si>
  <si>
    <t>Plánované vozidlá</t>
  </si>
  <si>
    <t>Navrhovaný počet NS</t>
  </si>
  <si>
    <t>Rozdiel</t>
  </si>
  <si>
    <t>Možnosť expanzie</t>
  </si>
  <si>
    <t>Malacky</t>
  </si>
  <si>
    <t>N/A</t>
  </si>
  <si>
    <t>áno</t>
  </si>
  <si>
    <t>Holíč</t>
  </si>
  <si>
    <t>Senica - Hviezdoslavova</t>
  </si>
  <si>
    <t>Senica - Železničná (ČOV)</t>
  </si>
  <si>
    <t>áno, externé zariadenie</t>
  </si>
  <si>
    <t>Nutné riadenie výkonu</t>
  </si>
  <si>
    <t>Brezová pod Bradlom</t>
  </si>
  <si>
    <t>nie</t>
  </si>
  <si>
    <t>Senec (ČOV)</t>
  </si>
  <si>
    <t>Modra</t>
  </si>
  <si>
    <t>BA - Vrakuňa (ČOV)</t>
  </si>
  <si>
    <t>BA - Sihoť</t>
  </si>
  <si>
    <t>BA - Starohájska</t>
  </si>
  <si>
    <t>BA - Prešovská</t>
  </si>
  <si>
    <t>BA - Bojnická</t>
  </si>
  <si>
    <t>BA - Podunajské Biskupice</t>
  </si>
  <si>
    <t>BA - Pri Šajbách</t>
  </si>
  <si>
    <t>Voľná RK</t>
  </si>
  <si>
    <t>Bežné zaťaženie (95% prípadov)</t>
  </si>
  <si>
    <t xml:space="preserve">Nutné riadenie výkonu </t>
  </si>
  <si>
    <t>Spolu odhad nákladov</t>
  </si>
  <si>
    <t>Požadovaná kapacita pre nabíjanie EV v kW</t>
  </si>
  <si>
    <t>??</t>
  </si>
  <si>
    <t>Navrhované riešenie</t>
  </si>
  <si>
    <t>Zriadenie nového OM s kapaciou 22kW (40A)</t>
  </si>
  <si>
    <t>Bez nutnosti navýšenia výkonu</t>
  </si>
  <si>
    <t>Nutné navýšenie výkonu o 20 kW kvôli prekračovaniu RK</t>
  </si>
  <si>
    <t>Nutné navýšenie výkonu o cca. 80 kW</t>
  </si>
  <si>
    <t>Nutné navýšenie výkonu o cca. 70 kW</t>
  </si>
  <si>
    <t>áno, iba medzi NS</t>
  </si>
  <si>
    <t>Nutné navýšenie RK o cca. 50 kW kvôli prekračovaniu RK</t>
  </si>
  <si>
    <t>Porebné navýšenie výkonu pre NS v kW</t>
  </si>
  <si>
    <t xml:space="preserve">Celková potreba navýšenia výkonu </t>
  </si>
  <si>
    <t>Nutné navýšenie výkonu o cca. 660 kW kvôli prekračovaniu RK</t>
  </si>
  <si>
    <t>Nutné navýšenie výkonu o cca. 16 kW kvôli prekračovaniu RK</t>
  </si>
  <si>
    <t>Nutné navýšenie výkonu o cca. 700 kW kvôli prekračovaniu RK</t>
  </si>
  <si>
    <t>Navýšenie RK na hodnotu MRK (35 kW)</t>
  </si>
  <si>
    <t>Navýšenie RK o cca. 20 kW</t>
  </si>
  <si>
    <t>Nutné nasadenie energetického managementu celého objektu, alebo navýšenie výkonu o cca. 205 kW kvôli prekročeniu RK</t>
  </si>
  <si>
    <t>Nutné overiť dáta o rezervovanej kapacite</t>
  </si>
  <si>
    <t>Koeficient súdobosti</t>
  </si>
  <si>
    <t>Potrebná kapacita (nominálna)</t>
  </si>
  <si>
    <t xml:space="preserve"> Navrhovaný systém EMS</t>
  </si>
  <si>
    <t>BA - Devínska cesta</t>
  </si>
  <si>
    <t>BA - Betliarska (ČOV)</t>
  </si>
  <si>
    <t>Priemerná kapacita pre nabíjanie 1 vozidla (nom.)</t>
  </si>
  <si>
    <t>Tabuľkové zhrnutie k jednotlivým lokalitám</t>
  </si>
  <si>
    <t>Forma povolenia</t>
  </si>
  <si>
    <t>ohláška</t>
  </si>
  <si>
    <t>stavebný zámer</t>
  </si>
  <si>
    <t>Projektová dokumenácia</t>
  </si>
  <si>
    <t>Inžiniering</t>
  </si>
  <si>
    <t>Dopravné náklady a ohbliadky</t>
  </si>
  <si>
    <t>Projekt požiarnej ochrany</t>
  </si>
  <si>
    <t>Výkaz výmer a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</si>
</sst>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_ ;[Red]\-0\ "/>
  </numFmts>
  <fonts count="7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11"/>
      <color theme="1"/>
      <name val="Aptos Narrow"/>
      <family val="2"/>
      <charset val="238"/>
      <scheme val="minor"/>
    </font>
    <font>
      <b/>
      <sz val="26"/>
      <color rgb="FF027953"/>
      <name val="Roboto Condensed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/>
    </xf>
    <xf numFmtId="1" fontId="0" fillId="0" borderId="1" xfId="0" applyNumberFormat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  <xf numFmtId="44" fontId="0" fillId="0" borderId="1" xfId="1" applyFont="1" applyFill="1" applyBorder="1" applyAlignment="1">
      <alignment horizontal="right" vertical="top"/>
    </xf>
    <xf numFmtId="44" fontId="1" fillId="0" borderId="1" xfId="1" applyFont="1" applyBorder="1" applyAlignment="1">
      <alignment vertical="top"/>
    </xf>
    <xf numFmtId="44" fontId="1" fillId="0" borderId="1" xfId="1" applyFont="1" applyFill="1" applyBorder="1" applyAlignment="1">
      <alignment vertical="top"/>
    </xf>
    <xf numFmtId="0" fontId="6" fillId="0" borderId="0" xfId="0" applyFont="1" applyAlignment="1">
      <alignment horizontal="left" vertical="center" wrapText="1"/>
    </xf>
  </cellXfs>
  <cellStyles count="2">
    <cellStyle name="Mena" xfId="1" builtinId="4"/>
    <cellStyle name="Normálna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ichal Parišek" id="{258B806B-9475-4DC2-8700-23DB64375506}" userId="S::michal.parisek@greenwaynetwork.com::bb492811-c438-4135-a1f2-c307f0aaa1be" providerId="AD"/>
</personList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2" dT="2025-01-17T09:49:31.00" personId="{258B806B-9475-4DC2-8700-23DB64375506}" id="{4AEC5171-A2E2-4EE7-A9B6-607A36E92E89}">
    <text>Vrátane zohľadnenia prekračovania RK</text>
  </threadedComment>
  <threadedComment ref="B7" dT="2025-01-16T14:43:43.97" personId="{258B806B-9475-4DC2-8700-23DB64375506}" id="{FA001732-5F33-483F-A5F2-65489BB076F6}">
    <text>32A</text>
  </threadedComment>
  <threadedComment ref="C7" dT="2025-01-16T14:43:43.97" personId="{258B806B-9475-4DC2-8700-23DB64375506}" id="{8F6E011E-2881-4067-9CAA-5FFF3D31125E}">
    <text>32A</text>
  </threadedComment>
  <threadedComment ref="B9" dT="2025-01-16T14:42:59.14" personId="{258B806B-9475-4DC2-8700-23DB64375506}" id="{E27CCE0C-83B5-4D19-9882-E55CE30250B1}">
    <text>80A</text>
  </threadedComment>
  <threadedComment ref="C9" dT="2025-01-16T14:42:59.14" personId="{258B806B-9475-4DC2-8700-23DB64375506}" id="{BD3DD1C7-044B-4529-AA21-1F514A165982}">
    <text>80A</text>
  </threadedComment>
  <threadedComment ref="N9" dT="2025-01-10T14:57:21.78" personId="{258B806B-9475-4DC2-8700-23DB64375506}" id="{11F51ED5-ABB1-4300-8D96-91D826A69831}">
    <text>Bez navýšenia s EMS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tabSelected="1" view="pageBreakPreview" zoomScale="90" zoomScaleNormal="145" zoomScaleSheetLayoutView="90" workbookViewId="0">
      <pane xSplit="1" ySplit="2" topLeftCell="L3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8.875" defaultRowHeight="14.25"/>
  <cols>
    <col min="1" max="1" width="60" style="3" customWidth="1"/>
    <col min="2" max="3" width="5.625" style="2" customWidth="1"/>
    <col min="4" max="4" width="10" style="2" customWidth="1"/>
    <col min="5" max="5" width="12.375" style="2" customWidth="1"/>
    <col min="6" max="6" width="6.625" style="2" customWidth="1"/>
    <col min="7" max="7" width="9.125" style="2" customWidth="1"/>
    <col min="8" max="8" width="10.375" style="2" customWidth="1"/>
    <col min="9" max="9" width="11.375" style="2" customWidth="1"/>
    <col min="10" max="10" width="10.125" style="2" customWidth="1"/>
    <col min="11" max="11" width="15.125" style="2" customWidth="1"/>
    <col min="12" max="12" width="14.125" style="2" customWidth="1"/>
    <col min="13" max="13" width="12.875" style="2" customWidth="1"/>
    <col min="14" max="14" width="11" style="2" customWidth="1"/>
    <col min="15" max="15" width="7.875" style="2" customWidth="1"/>
    <col min="16" max="16" width="8.625" style="2" customWidth="1"/>
    <col min="17" max="17" width="39.625" style="2" customWidth="1"/>
    <col min="18" max="19" width="14.5" style="2" customWidth="1"/>
    <col min="20" max="20" width="12.5" style="2" customWidth="1"/>
    <col min="21" max="21" width="13.25" style="3" bestFit="1" customWidth="1"/>
    <col min="22" max="22" width="12.125" style="3" customWidth="1"/>
    <col min="23" max="23" width="11.625" style="3" bestFit="1" customWidth="1"/>
    <col min="24" max="24" width="10.375" style="3" customWidth="1"/>
    <col min="25" max="25" width="11.625" style="3" bestFit="1" customWidth="1"/>
    <col min="26" max="16384" width="8.875" style="3"/>
  </cols>
  <sheetData>
    <row r="1" spans="1:25" ht="90" customHeight="1">
      <c r="A1" s="19" t="s">
        <v>56</v>
      </c>
    </row>
    <row r="2" spans="1:25" s="1" customFormat="1" ht="84" customHeight="1">
      <c r="A2" s="5" t="s">
        <v>0</v>
      </c>
      <c r="B2" s="6" t="s">
        <v>1</v>
      </c>
      <c r="C2" s="6" t="s">
        <v>2</v>
      </c>
      <c r="D2" s="6" t="s">
        <v>3</v>
      </c>
      <c r="E2" s="6" t="s">
        <v>28</v>
      </c>
      <c r="F2" s="6" t="s">
        <v>27</v>
      </c>
      <c r="G2" s="6" t="s">
        <v>4</v>
      </c>
      <c r="H2" s="6" t="s">
        <v>55</v>
      </c>
      <c r="I2" s="6" t="s">
        <v>51</v>
      </c>
      <c r="J2" s="6" t="s">
        <v>50</v>
      </c>
      <c r="K2" s="6" t="s">
        <v>31</v>
      </c>
      <c r="L2" s="6" t="s">
        <v>41</v>
      </c>
      <c r="M2" s="6" t="s">
        <v>42</v>
      </c>
      <c r="N2" s="6" t="s">
        <v>5</v>
      </c>
      <c r="O2" s="5" t="s">
        <v>6</v>
      </c>
      <c r="P2" s="6" t="s">
        <v>7</v>
      </c>
      <c r="Q2" s="6" t="s">
        <v>33</v>
      </c>
      <c r="R2" s="6" t="s">
        <v>52</v>
      </c>
      <c r="S2" s="13" t="s">
        <v>57</v>
      </c>
      <c r="T2" s="13" t="s">
        <v>63</v>
      </c>
      <c r="U2" s="13" t="s">
        <v>60</v>
      </c>
      <c r="V2" s="13" t="s">
        <v>64</v>
      </c>
      <c r="W2" s="13" t="s">
        <v>61</v>
      </c>
      <c r="X2" s="13" t="s">
        <v>62</v>
      </c>
      <c r="Y2" s="6" t="s">
        <v>30</v>
      </c>
    </row>
    <row r="3" spans="1:25" ht="28.5">
      <c r="A3" s="7" t="s">
        <v>8</v>
      </c>
      <c r="B3" s="8">
        <v>6</v>
      </c>
      <c r="C3" s="8">
        <v>6</v>
      </c>
      <c r="D3" s="8">
        <v>4</v>
      </c>
      <c r="E3" s="8">
        <v>3</v>
      </c>
      <c r="F3" s="9">
        <f>C3-E3</f>
        <v>3</v>
      </c>
      <c r="G3" s="8">
        <v>2</v>
      </c>
      <c r="H3" s="8">
        <v>11</v>
      </c>
      <c r="I3" s="8">
        <f>H3*G3</f>
        <v>22</v>
      </c>
      <c r="J3" s="8">
        <v>1</v>
      </c>
      <c r="K3" s="12">
        <f>I3*J3</f>
        <v>22</v>
      </c>
      <c r="L3" s="9">
        <f>K3</f>
        <v>22</v>
      </c>
      <c r="M3" s="9">
        <f t="shared" ref="M3:M6" si="0">IF((D3-C3)&gt;0,(IF((D3-C3-L3)&gt;0,(D3-C3),L3-F3)),L3)</f>
        <v>22</v>
      </c>
      <c r="N3" s="8">
        <v>2</v>
      </c>
      <c r="O3" s="8">
        <v>0</v>
      </c>
      <c r="P3" s="8" t="s">
        <v>10</v>
      </c>
      <c r="Q3" s="10" t="s">
        <v>34</v>
      </c>
      <c r="R3" s="10" t="s">
        <v>39</v>
      </c>
      <c r="S3" s="15" t="s">
        <v>58</v>
      </c>
      <c r="T3" s="16"/>
      <c r="U3" s="16"/>
      <c r="V3" s="16"/>
      <c r="W3" s="16"/>
      <c r="X3" s="16"/>
      <c r="Y3" s="17">
        <f t="shared" ref="Y3:Y18" si="1">SUM(T3:X3)</f>
        <v>0</v>
      </c>
    </row>
    <row r="4" spans="1:25" ht="15">
      <c r="A4" s="7" t="s">
        <v>11</v>
      </c>
      <c r="B4" s="8">
        <v>380</v>
      </c>
      <c r="C4" s="8">
        <v>360</v>
      </c>
      <c r="D4" s="8">
        <v>265.2</v>
      </c>
      <c r="E4" s="8">
        <v>250</v>
      </c>
      <c r="F4" s="9">
        <f>C4-E4</f>
        <v>110</v>
      </c>
      <c r="G4" s="8">
        <v>3</v>
      </c>
      <c r="H4" s="8">
        <v>11</v>
      </c>
      <c r="I4" s="8">
        <f t="shared" ref="I4:I18" si="2">H4*G4</f>
        <v>33</v>
      </c>
      <c r="J4" s="8">
        <v>1</v>
      </c>
      <c r="K4" s="12">
        <f t="shared" ref="K4:K18" si="3">I4*J4</f>
        <v>33</v>
      </c>
      <c r="L4" s="9">
        <f t="shared" ref="L4:L18" si="4">IF((K4-F4)&lt;0,0,K4-F4)</f>
        <v>0</v>
      </c>
      <c r="M4" s="9">
        <f t="shared" si="0"/>
        <v>0</v>
      </c>
      <c r="N4" s="8">
        <v>3</v>
      </c>
      <c r="O4" s="8">
        <v>0</v>
      </c>
      <c r="P4" s="8" t="s">
        <v>10</v>
      </c>
      <c r="Q4" s="10" t="s">
        <v>35</v>
      </c>
      <c r="R4" s="10" t="s">
        <v>17</v>
      </c>
      <c r="S4" s="15" t="s">
        <v>59</v>
      </c>
      <c r="T4" s="16"/>
      <c r="U4" s="16"/>
      <c r="V4" s="16"/>
      <c r="W4" s="16"/>
      <c r="X4" s="16"/>
      <c r="Y4" s="17">
        <f t="shared" si="1"/>
        <v>0</v>
      </c>
    </row>
    <row r="5" spans="1:25" ht="15">
      <c r="A5" s="7" t="s">
        <v>12</v>
      </c>
      <c r="B5" s="8">
        <v>111</v>
      </c>
      <c r="C5" s="8">
        <v>23</v>
      </c>
      <c r="D5" s="8">
        <v>12.26</v>
      </c>
      <c r="E5" s="8">
        <v>8</v>
      </c>
      <c r="F5" s="9">
        <f t="shared" ref="F5:F18" si="5">C5-E5</f>
        <v>15</v>
      </c>
      <c r="G5" s="8">
        <v>3</v>
      </c>
      <c r="H5" s="8">
        <v>11</v>
      </c>
      <c r="I5" s="8">
        <f t="shared" si="2"/>
        <v>33</v>
      </c>
      <c r="J5" s="8">
        <v>1</v>
      </c>
      <c r="K5" s="12">
        <f t="shared" si="3"/>
        <v>33</v>
      </c>
      <c r="L5" s="9">
        <f t="shared" si="4"/>
        <v>18</v>
      </c>
      <c r="M5" s="9">
        <f t="shared" si="0"/>
        <v>18</v>
      </c>
      <c r="N5" s="8">
        <v>3</v>
      </c>
      <c r="O5" s="8">
        <v>0</v>
      </c>
      <c r="P5" s="8" t="s">
        <v>10</v>
      </c>
      <c r="Q5" s="10" t="s">
        <v>47</v>
      </c>
      <c r="R5" s="10" t="s">
        <v>17</v>
      </c>
      <c r="S5" s="15" t="s">
        <v>59</v>
      </c>
      <c r="T5" s="16"/>
      <c r="U5" s="16"/>
      <c r="V5" s="16"/>
      <c r="W5" s="16"/>
      <c r="X5" s="16"/>
      <c r="Y5" s="17">
        <f t="shared" si="1"/>
        <v>0</v>
      </c>
    </row>
    <row r="6" spans="1:25" ht="28.5">
      <c r="A6" s="7" t="s">
        <v>13</v>
      </c>
      <c r="B6" s="8">
        <v>640</v>
      </c>
      <c r="C6" s="8">
        <v>250</v>
      </c>
      <c r="D6" s="8">
        <v>245.3</v>
      </c>
      <c r="E6" s="8">
        <v>225</v>
      </c>
      <c r="F6" s="9">
        <f t="shared" si="5"/>
        <v>25</v>
      </c>
      <c r="G6" s="8">
        <v>2</v>
      </c>
      <c r="H6" s="8">
        <v>11</v>
      </c>
      <c r="I6" s="8">
        <f t="shared" si="2"/>
        <v>22</v>
      </c>
      <c r="J6" s="8">
        <v>1</v>
      </c>
      <c r="K6" s="12">
        <f t="shared" si="3"/>
        <v>22</v>
      </c>
      <c r="L6" s="9">
        <f t="shared" si="4"/>
        <v>0</v>
      </c>
      <c r="M6" s="9">
        <f t="shared" si="0"/>
        <v>0</v>
      </c>
      <c r="N6" s="8">
        <v>2</v>
      </c>
      <c r="O6" s="8">
        <v>0</v>
      </c>
      <c r="P6" s="8" t="s">
        <v>10</v>
      </c>
      <c r="Q6" s="10" t="s">
        <v>29</v>
      </c>
      <c r="R6" s="10" t="s">
        <v>14</v>
      </c>
      <c r="S6" s="15" t="s">
        <v>58</v>
      </c>
      <c r="T6" s="16"/>
      <c r="U6" s="16"/>
      <c r="V6" s="16"/>
      <c r="W6" s="16"/>
      <c r="X6" s="16"/>
      <c r="Y6" s="17">
        <f t="shared" si="1"/>
        <v>0</v>
      </c>
    </row>
    <row r="7" spans="1:25" ht="28.5">
      <c r="A7" s="7" t="s">
        <v>16</v>
      </c>
      <c r="B7" s="8">
        <v>21</v>
      </c>
      <c r="C7" s="8">
        <v>21</v>
      </c>
      <c r="D7" s="8" t="s">
        <v>9</v>
      </c>
      <c r="E7" s="8" t="s">
        <v>9</v>
      </c>
      <c r="F7" s="9" t="s">
        <v>9</v>
      </c>
      <c r="G7" s="8">
        <v>1</v>
      </c>
      <c r="H7" s="8">
        <v>11</v>
      </c>
      <c r="I7" s="8">
        <f t="shared" si="2"/>
        <v>11</v>
      </c>
      <c r="J7" s="8">
        <v>1</v>
      </c>
      <c r="K7" s="12">
        <f t="shared" si="3"/>
        <v>11</v>
      </c>
      <c r="L7" s="9" t="s">
        <v>32</v>
      </c>
      <c r="M7" s="9" t="s">
        <v>9</v>
      </c>
      <c r="N7" s="8">
        <v>1</v>
      </c>
      <c r="O7" s="8">
        <v>0</v>
      </c>
      <c r="P7" s="8" t="s">
        <v>17</v>
      </c>
      <c r="Q7" s="10" t="s">
        <v>29</v>
      </c>
      <c r="R7" s="10" t="s">
        <v>14</v>
      </c>
      <c r="S7" s="15" t="s">
        <v>58</v>
      </c>
      <c r="T7" s="16"/>
      <c r="U7" s="16"/>
      <c r="V7" s="16"/>
      <c r="W7" s="16"/>
      <c r="X7" s="16"/>
      <c r="Y7" s="17">
        <f t="shared" si="1"/>
        <v>0</v>
      </c>
    </row>
    <row r="8" spans="1:25" ht="28.5">
      <c r="A8" s="7" t="s">
        <v>18</v>
      </c>
      <c r="B8" s="8">
        <v>270</v>
      </c>
      <c r="C8" s="8">
        <v>210</v>
      </c>
      <c r="D8" s="8">
        <v>226.8</v>
      </c>
      <c r="E8" s="8">
        <v>200</v>
      </c>
      <c r="F8" s="9">
        <f t="shared" si="5"/>
        <v>10</v>
      </c>
      <c r="G8" s="8">
        <v>1</v>
      </c>
      <c r="H8" s="8">
        <v>11</v>
      </c>
      <c r="I8" s="8">
        <f t="shared" si="2"/>
        <v>11</v>
      </c>
      <c r="J8" s="8">
        <v>1</v>
      </c>
      <c r="K8" s="12">
        <f t="shared" si="3"/>
        <v>11</v>
      </c>
      <c r="L8" s="9">
        <f t="shared" si="4"/>
        <v>1</v>
      </c>
      <c r="M8" s="9">
        <f>IF((D8-C8)&gt;0,(IF((D8-C8-L8)&gt;0,(D8-C8),L8-F8)),L8)</f>
        <v>16.800000000000011</v>
      </c>
      <c r="N8" s="8">
        <v>1</v>
      </c>
      <c r="O8" s="8">
        <v>0</v>
      </c>
      <c r="P8" s="8" t="s">
        <v>10</v>
      </c>
      <c r="Q8" s="10" t="s">
        <v>36</v>
      </c>
      <c r="R8" s="10" t="s">
        <v>14</v>
      </c>
      <c r="S8" s="15" t="s">
        <v>58</v>
      </c>
      <c r="T8" s="16"/>
      <c r="U8" s="16"/>
      <c r="V8" s="16"/>
      <c r="W8" s="16"/>
      <c r="X8" s="16"/>
      <c r="Y8" s="17">
        <f t="shared" si="1"/>
        <v>0</v>
      </c>
    </row>
    <row r="9" spans="1:25" ht="28.5">
      <c r="A9" s="7" t="s">
        <v>19</v>
      </c>
      <c r="B9" s="8">
        <v>53</v>
      </c>
      <c r="C9" s="8">
        <v>53</v>
      </c>
      <c r="D9" s="8" t="s">
        <v>9</v>
      </c>
      <c r="E9" s="8" t="s">
        <v>9</v>
      </c>
      <c r="F9" s="9" t="s">
        <v>9</v>
      </c>
      <c r="G9" s="8">
        <v>6</v>
      </c>
      <c r="H9" s="8">
        <v>11</v>
      </c>
      <c r="I9" s="8">
        <f t="shared" si="2"/>
        <v>66</v>
      </c>
      <c r="J9" s="8">
        <v>0.5</v>
      </c>
      <c r="K9" s="12">
        <f t="shared" si="3"/>
        <v>33</v>
      </c>
      <c r="L9" s="9" t="s">
        <v>32</v>
      </c>
      <c r="M9" s="9" t="s">
        <v>9</v>
      </c>
      <c r="N9" s="8">
        <v>4</v>
      </c>
      <c r="O9" s="8">
        <v>-2</v>
      </c>
      <c r="P9" s="8" t="s">
        <v>17</v>
      </c>
      <c r="Q9" s="10" t="s">
        <v>15</v>
      </c>
      <c r="R9" s="10" t="s">
        <v>14</v>
      </c>
      <c r="S9" s="15" t="s">
        <v>59</v>
      </c>
      <c r="T9" s="16"/>
      <c r="U9" s="16"/>
      <c r="V9" s="16"/>
      <c r="W9" s="16"/>
      <c r="X9" s="16"/>
      <c r="Y9" s="17">
        <f t="shared" si="1"/>
        <v>0</v>
      </c>
    </row>
    <row r="10" spans="1:25" ht="42.75">
      <c r="A10" s="7" t="s">
        <v>20</v>
      </c>
      <c r="B10" s="8">
        <v>2900</v>
      </c>
      <c r="C10" s="8">
        <v>2000</v>
      </c>
      <c r="D10" s="8">
        <v>2205</v>
      </c>
      <c r="E10" s="8">
        <v>1500</v>
      </c>
      <c r="F10" s="9">
        <f t="shared" si="5"/>
        <v>500</v>
      </c>
      <c r="G10" s="8">
        <v>9</v>
      </c>
      <c r="H10" s="8">
        <v>11</v>
      </c>
      <c r="I10" s="8">
        <f t="shared" si="2"/>
        <v>99</v>
      </c>
      <c r="J10" s="8">
        <v>0.5</v>
      </c>
      <c r="K10" s="12">
        <f t="shared" si="3"/>
        <v>49.5</v>
      </c>
      <c r="L10" s="9">
        <f t="shared" si="4"/>
        <v>0</v>
      </c>
      <c r="M10" s="9">
        <f t="shared" ref="M10:M11" si="6">IF((D10-C10)&gt;0,(IF((D10-C10-L10)&gt;0,(D10-C10),L10-F10)),L10)</f>
        <v>205</v>
      </c>
      <c r="N10" s="8">
        <v>9</v>
      </c>
      <c r="O10" s="8">
        <v>0</v>
      </c>
      <c r="P10" s="8" t="s">
        <v>10</v>
      </c>
      <c r="Q10" s="10" t="s">
        <v>48</v>
      </c>
      <c r="R10" s="10" t="s">
        <v>14</v>
      </c>
      <c r="S10" s="15" t="s">
        <v>59</v>
      </c>
      <c r="T10" s="16"/>
      <c r="U10" s="16"/>
      <c r="V10" s="16"/>
      <c r="W10" s="16"/>
      <c r="X10" s="16"/>
      <c r="Y10" s="17">
        <f t="shared" si="1"/>
        <v>0</v>
      </c>
    </row>
    <row r="11" spans="1:25" ht="28.5">
      <c r="A11" s="7" t="s">
        <v>53</v>
      </c>
      <c r="B11" s="8">
        <v>2800</v>
      </c>
      <c r="C11" s="8">
        <v>140</v>
      </c>
      <c r="D11" s="8">
        <v>799</v>
      </c>
      <c r="E11" s="8">
        <v>720</v>
      </c>
      <c r="F11" s="9">
        <f t="shared" si="5"/>
        <v>-580</v>
      </c>
      <c r="G11" s="8" t="s">
        <v>9</v>
      </c>
      <c r="H11" s="8">
        <v>11</v>
      </c>
      <c r="I11" s="8" t="s">
        <v>9</v>
      </c>
      <c r="J11" s="8" t="s">
        <v>9</v>
      </c>
      <c r="K11" s="12" t="s">
        <v>9</v>
      </c>
      <c r="L11" s="9">
        <v>0</v>
      </c>
      <c r="M11" s="9">
        <f t="shared" si="6"/>
        <v>659</v>
      </c>
      <c r="N11" s="8" t="s">
        <v>9</v>
      </c>
      <c r="O11" s="8" t="s">
        <v>9</v>
      </c>
      <c r="P11" s="8" t="s">
        <v>10</v>
      </c>
      <c r="Q11" s="10" t="s">
        <v>43</v>
      </c>
      <c r="R11" s="10" t="s">
        <v>14</v>
      </c>
      <c r="S11" s="15" t="s">
        <v>59</v>
      </c>
      <c r="T11" s="16"/>
      <c r="U11" s="16"/>
      <c r="V11" s="16"/>
      <c r="W11" s="16"/>
      <c r="X11" s="16"/>
      <c r="Y11" s="17">
        <f t="shared" si="1"/>
        <v>0</v>
      </c>
    </row>
    <row r="12" spans="1:25" ht="15">
      <c r="A12" s="7" t="s">
        <v>21</v>
      </c>
      <c r="B12" s="8" t="s">
        <v>9</v>
      </c>
      <c r="C12" s="8" t="s">
        <v>9</v>
      </c>
      <c r="D12" s="8" t="s">
        <v>9</v>
      </c>
      <c r="E12" s="8" t="s">
        <v>9</v>
      </c>
      <c r="F12" s="9" t="s">
        <v>9</v>
      </c>
      <c r="G12" s="8">
        <v>2</v>
      </c>
      <c r="H12" s="8">
        <v>11</v>
      </c>
      <c r="I12" s="8">
        <f t="shared" si="2"/>
        <v>22</v>
      </c>
      <c r="J12" s="8">
        <v>1</v>
      </c>
      <c r="K12" s="12">
        <f t="shared" si="3"/>
        <v>22</v>
      </c>
      <c r="L12" s="9" t="s">
        <v>9</v>
      </c>
      <c r="M12" s="9" t="s">
        <v>9</v>
      </c>
      <c r="N12" s="8">
        <v>1</v>
      </c>
      <c r="O12" s="8">
        <v>0</v>
      </c>
      <c r="P12" s="8" t="s">
        <v>10</v>
      </c>
      <c r="Q12" s="10" t="s">
        <v>49</v>
      </c>
      <c r="R12" s="10" t="s">
        <v>17</v>
      </c>
      <c r="S12" s="15" t="s">
        <v>58</v>
      </c>
      <c r="T12" s="16"/>
      <c r="U12" s="16"/>
      <c r="V12" s="16"/>
      <c r="W12" s="16"/>
      <c r="X12" s="16"/>
      <c r="Y12" s="17">
        <f t="shared" si="1"/>
        <v>0</v>
      </c>
    </row>
    <row r="13" spans="1:25" ht="28.5">
      <c r="A13" s="7" t="s">
        <v>22</v>
      </c>
      <c r="B13" s="8">
        <v>3050</v>
      </c>
      <c r="C13" s="8">
        <v>1800</v>
      </c>
      <c r="D13" s="8">
        <v>1851</v>
      </c>
      <c r="E13" s="8">
        <v>1700</v>
      </c>
      <c r="F13" s="9">
        <f t="shared" si="5"/>
        <v>100</v>
      </c>
      <c r="G13" s="8">
        <v>30</v>
      </c>
      <c r="H13" s="8">
        <v>11</v>
      </c>
      <c r="I13" s="8">
        <f t="shared" si="2"/>
        <v>330</v>
      </c>
      <c r="J13" s="8">
        <v>0.4</v>
      </c>
      <c r="K13" s="12">
        <f t="shared" si="3"/>
        <v>132</v>
      </c>
      <c r="L13" s="9">
        <f t="shared" si="4"/>
        <v>32</v>
      </c>
      <c r="M13" s="9">
        <f t="shared" ref="M13:M15" si="7">IF((D13-C13)&gt;0,(IF((D13-C13-L13)&gt;0,(D13-C13),L13-F13)),L13)</f>
        <v>51</v>
      </c>
      <c r="N13" s="8">
        <v>30</v>
      </c>
      <c r="O13" s="8">
        <v>0</v>
      </c>
      <c r="P13" s="8" t="s">
        <v>10</v>
      </c>
      <c r="Q13" s="10" t="s">
        <v>40</v>
      </c>
      <c r="R13" s="10" t="s">
        <v>14</v>
      </c>
      <c r="S13" s="15" t="s">
        <v>59</v>
      </c>
      <c r="T13" s="16"/>
      <c r="U13" s="16"/>
      <c r="V13" s="16"/>
      <c r="W13" s="16"/>
      <c r="X13" s="16"/>
      <c r="Y13" s="17">
        <f t="shared" si="1"/>
        <v>0</v>
      </c>
    </row>
    <row r="14" spans="1:25" ht="28.5">
      <c r="A14" s="7" t="s">
        <v>54</v>
      </c>
      <c r="B14" s="8">
        <v>1500</v>
      </c>
      <c r="C14" s="8">
        <v>1320</v>
      </c>
      <c r="D14" s="8">
        <v>1335.8</v>
      </c>
      <c r="E14" s="8">
        <v>1100</v>
      </c>
      <c r="F14" s="9">
        <f t="shared" si="5"/>
        <v>220</v>
      </c>
      <c r="G14" s="8">
        <v>16</v>
      </c>
      <c r="H14" s="8">
        <v>11</v>
      </c>
      <c r="I14" s="8">
        <f t="shared" si="2"/>
        <v>176</v>
      </c>
      <c r="J14" s="8">
        <v>0.4</v>
      </c>
      <c r="K14" s="12">
        <f t="shared" si="3"/>
        <v>70.400000000000006</v>
      </c>
      <c r="L14" s="9">
        <f t="shared" si="4"/>
        <v>0</v>
      </c>
      <c r="M14" s="9">
        <f t="shared" si="7"/>
        <v>15.799999999999955</v>
      </c>
      <c r="N14" s="8">
        <v>16</v>
      </c>
      <c r="O14" s="8">
        <v>0</v>
      </c>
      <c r="P14" s="8" t="s">
        <v>17</v>
      </c>
      <c r="Q14" s="10" t="s">
        <v>44</v>
      </c>
      <c r="R14" s="10" t="s">
        <v>14</v>
      </c>
      <c r="S14" s="15" t="s">
        <v>59</v>
      </c>
      <c r="T14" s="16"/>
      <c r="U14" s="16"/>
      <c r="V14" s="16"/>
      <c r="W14" s="16"/>
      <c r="X14" s="16"/>
      <c r="Y14" s="17">
        <f t="shared" si="1"/>
        <v>0</v>
      </c>
    </row>
    <row r="15" spans="1:25" ht="28.5">
      <c r="A15" s="7" t="s">
        <v>23</v>
      </c>
      <c r="B15" s="8">
        <v>480</v>
      </c>
      <c r="C15" s="8">
        <v>135</v>
      </c>
      <c r="D15" s="8">
        <v>121.1</v>
      </c>
      <c r="E15" s="8">
        <v>90</v>
      </c>
      <c r="F15" s="9">
        <f t="shared" si="5"/>
        <v>45</v>
      </c>
      <c r="G15" s="8">
        <v>29</v>
      </c>
      <c r="H15" s="8">
        <v>11</v>
      </c>
      <c r="I15" s="8">
        <f t="shared" si="2"/>
        <v>319</v>
      </c>
      <c r="J15" s="8">
        <v>0.4</v>
      </c>
      <c r="K15" s="12">
        <f t="shared" si="3"/>
        <v>127.60000000000001</v>
      </c>
      <c r="L15" s="9">
        <f t="shared" si="4"/>
        <v>82.600000000000009</v>
      </c>
      <c r="M15" s="9">
        <f t="shared" si="7"/>
        <v>82.600000000000009</v>
      </c>
      <c r="N15" s="8">
        <v>29</v>
      </c>
      <c r="O15" s="8">
        <v>0</v>
      </c>
      <c r="P15" s="8" t="s">
        <v>10</v>
      </c>
      <c r="Q15" s="10" t="s">
        <v>37</v>
      </c>
      <c r="R15" s="10" t="s">
        <v>14</v>
      </c>
      <c r="S15" s="15" t="s">
        <v>59</v>
      </c>
      <c r="T15" s="16"/>
      <c r="U15" s="16"/>
      <c r="V15" s="16"/>
      <c r="W15" s="16"/>
      <c r="X15" s="16"/>
      <c r="Y15" s="17">
        <f t="shared" si="1"/>
        <v>0</v>
      </c>
    </row>
    <row r="16" spans="1:25" ht="28.5">
      <c r="A16" s="7" t="s">
        <v>24</v>
      </c>
      <c r="B16" s="8">
        <v>390</v>
      </c>
      <c r="C16" s="8">
        <v>115</v>
      </c>
      <c r="D16" s="8">
        <v>137.69999999999999</v>
      </c>
      <c r="E16" s="8">
        <v>120</v>
      </c>
      <c r="F16" s="9">
        <f>C16-E16</f>
        <v>-5</v>
      </c>
      <c r="G16" s="8">
        <v>11</v>
      </c>
      <c r="H16" s="8">
        <v>11</v>
      </c>
      <c r="I16" s="8">
        <f t="shared" si="2"/>
        <v>121</v>
      </c>
      <c r="J16" s="8">
        <v>0.5</v>
      </c>
      <c r="K16" s="12">
        <f t="shared" si="3"/>
        <v>60.5</v>
      </c>
      <c r="L16" s="9">
        <f t="shared" si="4"/>
        <v>65.5</v>
      </c>
      <c r="M16" s="9">
        <f>IF((D16-C16)&gt;0,(IF((D16-C16-L16)&gt;0,(D16-C16),L16-F16)),L16)</f>
        <v>70.5</v>
      </c>
      <c r="N16" s="8">
        <v>11</v>
      </c>
      <c r="O16" s="8">
        <v>0</v>
      </c>
      <c r="P16" s="8" t="s">
        <v>10</v>
      </c>
      <c r="Q16" s="10" t="s">
        <v>38</v>
      </c>
      <c r="R16" s="10" t="s">
        <v>14</v>
      </c>
      <c r="S16" s="15" t="s">
        <v>59</v>
      </c>
      <c r="T16" s="16"/>
      <c r="U16" s="16"/>
      <c r="V16" s="16"/>
      <c r="W16" s="16"/>
      <c r="X16" s="16"/>
      <c r="Y16" s="17">
        <f t="shared" si="1"/>
        <v>0</v>
      </c>
    </row>
    <row r="17" spans="1:25" ht="28.5">
      <c r="A17" s="7" t="s">
        <v>25</v>
      </c>
      <c r="B17" s="8">
        <v>1500</v>
      </c>
      <c r="C17" s="8">
        <v>75</v>
      </c>
      <c r="D17" s="8">
        <v>773</v>
      </c>
      <c r="E17" s="8">
        <v>500</v>
      </c>
      <c r="F17" s="9">
        <f t="shared" si="5"/>
        <v>-425</v>
      </c>
      <c r="G17" s="8">
        <v>3</v>
      </c>
      <c r="H17" s="8">
        <v>11</v>
      </c>
      <c r="I17" s="8">
        <f t="shared" si="2"/>
        <v>33</v>
      </c>
      <c r="J17" s="8">
        <v>1</v>
      </c>
      <c r="K17" s="12">
        <f t="shared" si="3"/>
        <v>33</v>
      </c>
      <c r="L17" s="9">
        <f t="shared" si="4"/>
        <v>458</v>
      </c>
      <c r="M17" s="9">
        <f>IF((D17-C17)&gt;0,(IF((D17-C17-L17)&gt;0,(D17-C17),L17-F17)),L17)</f>
        <v>698</v>
      </c>
      <c r="N17" s="8">
        <v>2</v>
      </c>
      <c r="O17" s="8">
        <v>-1</v>
      </c>
      <c r="P17" s="8" t="s">
        <v>10</v>
      </c>
      <c r="Q17" s="10" t="s">
        <v>45</v>
      </c>
      <c r="R17" s="10" t="s">
        <v>14</v>
      </c>
      <c r="S17" s="15" t="s">
        <v>58</v>
      </c>
      <c r="T17" s="16"/>
      <c r="U17" s="16"/>
      <c r="V17" s="16"/>
      <c r="W17" s="16"/>
      <c r="X17" s="16"/>
      <c r="Y17" s="17">
        <f t="shared" si="1"/>
        <v>0</v>
      </c>
    </row>
    <row r="18" spans="1:25" ht="28.5">
      <c r="A18" s="7" t="s">
        <v>26</v>
      </c>
      <c r="B18" s="8">
        <v>35</v>
      </c>
      <c r="C18" s="8">
        <v>12</v>
      </c>
      <c r="D18" s="8">
        <v>9.1</v>
      </c>
      <c r="E18" s="8">
        <v>7</v>
      </c>
      <c r="F18" s="9">
        <f t="shared" si="5"/>
        <v>5</v>
      </c>
      <c r="G18" s="8">
        <v>2</v>
      </c>
      <c r="H18" s="8">
        <v>11</v>
      </c>
      <c r="I18" s="8">
        <f t="shared" si="2"/>
        <v>22</v>
      </c>
      <c r="J18" s="8">
        <v>1</v>
      </c>
      <c r="K18" s="12">
        <f t="shared" si="3"/>
        <v>22</v>
      </c>
      <c r="L18" s="9">
        <f t="shared" si="4"/>
        <v>17</v>
      </c>
      <c r="M18" s="9">
        <f>IF((D18-C18)&gt;0,(IF((D18-C18-L18)&gt;0,(D18-C18),L18-F18)),L18)</f>
        <v>17</v>
      </c>
      <c r="N18" s="8">
        <v>2</v>
      </c>
      <c r="O18" s="8">
        <v>0</v>
      </c>
      <c r="P18" s="8" t="s">
        <v>17</v>
      </c>
      <c r="Q18" s="10" t="s">
        <v>46</v>
      </c>
      <c r="R18" s="10" t="s">
        <v>39</v>
      </c>
      <c r="S18" s="15" t="s">
        <v>58</v>
      </c>
      <c r="T18" s="16"/>
      <c r="U18" s="16"/>
      <c r="V18" s="16"/>
      <c r="W18" s="16"/>
      <c r="X18" s="16"/>
      <c r="Y18" s="17">
        <f t="shared" si="1"/>
        <v>0</v>
      </c>
    </row>
    <row r="19" spans="1:25" ht="15">
      <c r="A19" s="11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4"/>
      <c r="T19" s="18">
        <f t="shared" ref="T19:Y19" si="8">SUM(T3:T18)</f>
        <v>0</v>
      </c>
      <c r="U19" s="18">
        <f t="shared" si="8"/>
        <v>0</v>
      </c>
      <c r="V19" s="18">
        <f t="shared" si="8"/>
        <v>0</v>
      </c>
      <c r="W19" s="18">
        <f t="shared" si="8"/>
        <v>0</v>
      </c>
      <c r="X19" s="18">
        <f t="shared" si="8"/>
        <v>0</v>
      </c>
      <c r="Y19" s="17">
        <f t="shared" si="8"/>
        <v>0</v>
      </c>
    </row>
    <row r="21" spans="1:25">
      <c r="L21" s="4"/>
      <c r="Q21" s="3"/>
    </row>
  </sheetData>
  <pageMargins left="0.25" right="0.2" top="0.25" bottom="0.25" header="0.25" footer="0.25"/>
  <pageSetup paperSize="9" scale="37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f373ac-d7ec-499a-878f-4c18b9e42287">
      <Terms xmlns="http://schemas.microsoft.com/office/infopath/2007/PartnerControls"/>
    </lcf76f155ced4ddcb4097134ff3c332f>
    <TaxCatchAll xmlns="1392b432-acd1-45d6-b4a8-dc9fcf198d6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49438BE8446A4D844948B775D1327A" ma:contentTypeVersion="18" ma:contentTypeDescription="Umožňuje vytvoriť nový dokument." ma:contentTypeScope="" ma:versionID="a2603af0e0ac0fff0013e6dbece8cf65">
  <xsd:schema xmlns:xsd="http://www.w3.org/2001/XMLSchema" xmlns:xs="http://www.w3.org/2001/XMLSchema" xmlns:p="http://schemas.microsoft.com/office/2006/metadata/properties" xmlns:ns2="f9f373ac-d7ec-499a-878f-4c18b9e42287" xmlns:ns3="1392b432-acd1-45d6-b4a8-dc9fcf198d68" targetNamespace="http://schemas.microsoft.com/office/2006/metadata/properties" ma:root="true" ma:fieldsID="f31e04a484763cb97d7368ea3533b49b" ns2:_="" ns3:_="">
    <xsd:import namespace="f9f373ac-d7ec-499a-878f-4c18b9e42287"/>
    <xsd:import namespace="1392b432-acd1-45d6-b4a8-dc9fcf19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373ac-d7ec-499a-878f-4c18b9e422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43b6e91c-f5e5-4b07-b854-5071e72fc23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92b432-acd1-45d6-b4a8-dc9fcf19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bbc6fa6-96d3-44ef-a68c-80a584ee5e9b}" ma:internalName="TaxCatchAll" ma:showField="CatchAllData" ma:web="1392b432-acd1-45d6-b4a8-dc9fcf19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CE117-BBC9-4798-9A1D-8EC3388482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62447D-1D54-41DB-93EA-935EAF1C2C8A}">
  <ds:schemaRefs>
    <ds:schemaRef ds:uri="f9f373ac-d7ec-499a-878f-4c18b9e42287"/>
    <ds:schemaRef ds:uri="http://schemas.openxmlformats.org/package/2006/metadata/core-properties"/>
    <ds:schemaRef ds:uri="http://purl.org/dc/dcmitype/"/>
    <ds:schemaRef ds:uri="1392b432-acd1-45d6-b4a8-dc9fcf198d68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528A69E-0CD1-421A-B806-F9288B3E1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f373ac-d7ec-499a-878f-4c18b9e42287"/>
    <ds:schemaRef ds:uri="1392b432-acd1-45d6-b4a8-dc9fcf19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Bartoš Jozef</dc:creator>
  <cp:keywords/>
  <dc:description/>
  <cp:lastModifiedBy>Meravá Martina</cp:lastModifiedBy>
  <cp:revision/>
  <cp:lastPrinted>2026-03-11T12:43:30Z</cp:lastPrinted>
  <dcterms:created xsi:type="dcterms:W3CDTF">2025-01-08T09:29:11Z</dcterms:created>
  <dcterms:modified xsi:type="dcterms:W3CDTF">2026-03-16T10:30:50Z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0x0101006D49438BE8446A4D844948B775D1327A</vt:lpwstr>
  </property>
  <property fmtid="{D5CDD505-2E9C-101B-9397-08002B2CF9AE}" pid="3" name="MediaServiceImageTags">
    <vt:lpwstr/>
  </property>
</Properties>
</file>